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able2" sheetId="1" state="visible" r:id="rId1"/>
  </sheets>
  <definedNames>
    <definedName name="_xlnm._FilterDatabase" localSheetId="0" hidden="1">Table2!$A$16:$M$67</definedName>
    <definedName name="Print_Titles" localSheetId="0" hidden="0">Table2!$16:$16</definedName>
    <definedName name="_xlnm.Print_Area" localSheetId="0" hidden="0">Table2!$A:$M</definedName>
  </definedNames>
  <calcPr/>
</workbook>
</file>

<file path=xl/sharedStrings.xml><?xml version="1.0" encoding="utf-8"?>
<sst xmlns="http://schemas.openxmlformats.org/spreadsheetml/2006/main" count="134" uniqueCount="134">
  <si>
    <t xml:space="preserve">Приложение 3</t>
  </si>
  <si>
    <t>УТВЕРЖДЕН</t>
  </si>
  <si>
    <t xml:space="preserve">решением Думы</t>
  </si>
  <si>
    <t xml:space="preserve">Артемовского городского округа</t>
  </si>
  <si>
    <t xml:space="preserve">от                             № </t>
  </si>
  <si>
    <t xml:space="preserve">ОТЧЕТ ОБ ИСПОЛНЕНИИ</t>
  </si>
  <si>
    <t xml:space="preserve">расходов бюджета  Артемовского городского округа  по разделам, подразделам классификации расходов бюджетов за 2025 год</t>
  </si>
  <si>
    <t>(рублей)</t>
  </si>
  <si>
    <t xml:space="preserve">Наименование показателя</t>
  </si>
  <si>
    <t xml:space="preserve">Раздел, подраздел</t>
  </si>
  <si>
    <t xml:space="preserve">Целевая статья</t>
  </si>
  <si>
    <t xml:space="preserve">Вид
расходов</t>
  </si>
  <si>
    <t xml:space="preserve">Общий объем финансирования 
на 2025 год</t>
  </si>
  <si>
    <t xml:space="preserve">В том числе:</t>
  </si>
  <si>
    <t xml:space="preserve">Исполнено 
за 2025 года</t>
  </si>
  <si>
    <t xml:space="preserve">Процент исполнения</t>
  </si>
  <si>
    <t/>
  </si>
  <si>
    <t xml:space="preserve">за счет средств местного бюджета</t>
  </si>
  <si>
    <t xml:space="preserve">за счет межбюджетных  трансфертов</t>
  </si>
  <si>
    <t xml:space="preserve">за счет доходов от платных услуг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</si>
  <si>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</si>
  <si>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</si>
  <si>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</si>
  <si>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</si>
  <si>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</si>
  <si>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</si>
  <si>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</si>
  <si>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</si>
  <si>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</si>
  <si>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</si>
  <si>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</si>
  <si>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</si>
  <si>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ОБЩЕГОСУДАРСТВЕННЫЕ ВОПРОСЫ</t>
  </si>
  <si>
    <t>0100</t>
  </si>
  <si>
    <t xml:space="preserve">00 0 00 00000</t>
  </si>
  <si>
    <t>000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</si>
  <si>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</si>
  <si>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</si>
  <si>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</si>
  <si>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</si>
  <si>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</si>
  <si>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</si>
  <si>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Судебная система</t>
  </si>
  <si>
    <t>0105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</si>
  <si>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</si>
  <si>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</si>
  <si>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Резервные фонды</t>
  </si>
  <si>
    <t>0111</t>
  </si>
  <si>
    <t xml:space="preserve">Другие общегосударственные вопросы</t>
  </si>
  <si>
    <t>0113</t>
  </si>
  <si>
    <t xml:space="preserve">НАЦИОНАЛЬНАЯ ОБОРОНА</t>
  </si>
  <si>
    <t>0200</t>
  </si>
  <si>
    <t xml:space="preserve">Мобилизационная и вневойсковая подготовка</t>
  </si>
  <si>
    <t>0203</t>
  </si>
  <si>
    <t xml:space="preserve">НАЦИОНАЛЬНАЯ БЕЗОПАСНОСТЬ И ПРАВООХРАНИТЕЛЬНАЯ ДЕЯТЕЛЬНОСТЬ</t>
  </si>
  <si>
    <t>0300</t>
  </si>
  <si>
    <t xml:space="preserve">Гражданская оборона</t>
  </si>
  <si>
    <t>0309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</si>
  <si>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</si>
  <si>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</si>
  <si>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Другие вопросы в области национальной безопасности и правоохранительной деятельности</t>
  </si>
  <si>
    <t>0314</t>
  </si>
  <si>
    <t xml:space="preserve">НАЦИОНАЛЬНАЯ ЭКОНОМИКА</t>
  </si>
  <si>
    <t>0400</t>
  </si>
  <si>
    <t xml:space="preserve">Общеэкономические вопросы</t>
  </si>
  <si>
    <t>0401</t>
  </si>
  <si>
    <t xml:space="preserve">Сельское хозяйство и рыболовство</t>
  </si>
  <si>
    <t>0405</t>
  </si>
  <si>
    <t>Транспорт</t>
  </si>
  <si>
    <t>0408</t>
  </si>
  <si>
    <t xml:space="preserve">Дорожное хозяйство (дорожные фонды)</t>
  </si>
  <si>
    <t>0409</t>
  </si>
  <si>
    <t xml:space="preserve">Другие вопросы в области национальной экономики</t>
  </si>
  <si>
    <t>0412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</si>
  <si>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</si>
  <si>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</si>
  <si>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</si>
  <si>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</si>
  <si>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Коммунальное хозяйство</t>
  </si>
  <si>
    <t>0502</t>
  </si>
  <si>
    <t>Благоустройство</t>
  </si>
  <si>
    <t>0503</t>
  </si>
  <si>
    <t xml:space="preserve">Другие вопросы в области жилищно-коммунального хозяйства</t>
  </si>
  <si>
    <t>0505</t>
  </si>
  <si>
    <t xml:space="preserve">ОХРАНА ОКРУЖАЮЩЕЙ СРЕДЫ</t>
  </si>
  <si>
    <t>0600</t>
  </si>
  <si>
    <t xml:space="preserve">Другие вопросы в области охраны окружающей среды</t>
  </si>
  <si>
    <t>0605</t>
  </si>
  <si>
    <t>ОБРАЗОВАНИЕ</t>
  </si>
  <si>
    <t>0700</t>
  </si>
  <si>
    <t xml:space="preserve">Дошкольное образование</t>
  </si>
  <si>
    <t>0701</t>
  </si>
  <si>
    <t xml:space="preserve">Общее образование</t>
  </si>
  <si>
    <t>0702</t>
  </si>
  <si>
    <t xml:space="preserve">Дополнительное образование детей</t>
  </si>
  <si>
    <t>0703</t>
  </si>
  <si>
    <t xml:space="preserve">Профессиональная подготовка, переподготовка и повышение квалификации</t>
  </si>
  <si>
    <t>0705</t>
  </si>
  <si>
    <t xml:space="preserve">Молодежная политика</t>
  </si>
  <si>
    <t>0707</t>
  </si>
  <si>
    <t xml:space="preserve">Другие вопросы в области образования</t>
  </si>
  <si>
    <t>0709</t>
  </si>
  <si>
    <t xml:space="preserve">КУЛЬТУРА, КИНЕМАТОГРАФИЯ</t>
  </si>
  <si>
    <t>0800</t>
  </si>
  <si>
    <t>Культура</t>
  </si>
  <si>
    <t>0801</t>
  </si>
  <si>
    <t xml:space="preserve">Другие вопросы в области культуры, кинематографии</t>
  </si>
  <si>
    <t>0804</t>
  </si>
  <si>
    <t>ЗДРАВООХРАНЕНИЕ</t>
  </si>
  <si>
    <t>0900</t>
  </si>
  <si>
    <t xml:space="preserve">Другие вопросы в области здравоохранения</t>
  </si>
  <si>
    <t>0909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</si>
  <si>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</si>
  <si>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</si>
  <si>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</si>
  <si>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</si>
  <si>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Социальное обеспечение населения</t>
  </si>
  <si>
    <t>1003</t>
  </si>
  <si>
    <t xml:space="preserve">Охрана семьи и детства</t>
  </si>
  <si>
    <t>1004</t>
  </si>
  <si>
    <t xml:space="preserve">Другие вопросы в области социальной политики</t>
  </si>
  <si>
    <t>1006</t>
  </si>
  <si>
    <t xml:space="preserve">ФИЗИЧЕСКАЯ КУЛЬТУРА И СПОРТ</t>
  </si>
  <si>
    <t>1100</t>
  </si>
  <si>
    <t xml:space="preserve">Массовый спорт</t>
  </si>
  <si>
    <t>1102</t>
  </si>
  <si>
    <t xml:space="preserve">Спорт высших достижений</t>
  </si>
  <si>
    <t xml:space="preserve">Другие вопросы в области физической культуры и спорта</t>
  </si>
  <si>
    <t>1105</t>
  </si>
  <si>
    <t xml:space="preserve">СРЕДСТВА МАССОВОЙ ИНФОРМАЦИИ</t>
  </si>
  <si>
    <t>1200</t>
  </si>
  <si>
    <t xml:space="preserve">Другие вопросы в области средств массовой информации</t>
  </si>
  <si>
    <t>1204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</si>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</sst>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&quot;р.&quot;_-;\-* #,##0.00&quot;р.&quot;_-;_-* &quot;-&quot;??&quot;р.&quot;_-;_-@_-"/>
    <numFmt numFmtId="163" formatCode="_-* #,##0.00\ _₽_-;\-* #,##0.00\ _₽_-;_-* &quot;-&quot;??\ _₽_-;_-@_-"/>
    <numFmt numFmtId="164" formatCode="_-* #,##0\ _₽_-;\-* #,##0\ _₽_-;_-* &quot;-&quot;\ _₽_-;_-@_-"/>
    <numFmt numFmtId="165" formatCode="#,##0.0"/>
  </numFmts>
  <fonts count="26">
    <font>
      <sz val="10.000000"/>
      <color theme="1"/>
      <name val="Times New Roman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Times New Roman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0.000000"/>
      <color theme="11" tint="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0.000000"/>
      <name val="Times New Roman"/>
    </font>
    <font>
      <b/>
      <sz val="12.000000"/>
      <name val="Times New Roman"/>
    </font>
    <font>
      <b/>
      <sz val="12.000000"/>
      <color theme="1" tint="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>
      <alignment vertical="top" wrapText="1"/>
    </xf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 wrapText="1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0" fillId="0" borderId="0" numFmtId="162" applyNumberFormat="1" applyFont="1" applyFill="1" applyBorder="1">
      <alignment vertical="top" wrapText="1"/>
    </xf>
    <xf fontId="14" fillId="0" borderId="0" numFmtId="0" applyNumberFormat="1" applyFont="1" applyFill="1" applyBorder="1">
      <alignment vertical="top" wrapText="1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9" fillId="32" borderId="0" numFmtId="0" applyNumberFormat="1" applyFont="1" applyFill="1" applyBorder="1"/>
  </cellStyleXfs>
  <cellXfs count="56">
    <xf fontId="0" fillId="0" borderId="0" numFmtId="0" xfId="0" applyAlignment="1">
      <alignment vertical="top" wrapText="1"/>
    </xf>
    <xf fontId="20" fillId="0" borderId="0" numFmtId="0" xfId="0" applyFont="1" applyAlignment="1">
      <alignment vertical="top" wrapText="1"/>
    </xf>
    <xf fontId="0" fillId="0" borderId="0" numFmtId="0" xfId="0" applyAlignment="1">
      <alignment vertical="top" wrapText="1"/>
    </xf>
    <xf fontId="0" fillId="33" borderId="0" numFmtId="0" xfId="0" applyFill="1" applyAlignment="1">
      <alignment vertical="top" wrapText="1"/>
    </xf>
    <xf fontId="21" fillId="0" borderId="0" numFmtId="0" xfId="40" applyFont="1" applyAlignment="1">
      <alignment horizontal="left" vertical="top"/>
    </xf>
    <xf fontId="21" fillId="33" borderId="0" numFmtId="0" xfId="40" applyFont="1" applyFill="1" applyAlignment="1">
      <alignment horizontal="left" vertical="top"/>
    </xf>
    <xf fontId="21" fillId="33" borderId="0" numFmtId="0" xfId="0" applyFont="1" applyFill="1" applyAlignment="1">
      <alignment horizontal="left" vertical="top"/>
    </xf>
    <xf fontId="0" fillId="0" borderId="0" numFmtId="0" xfId="0" applyAlignment="1">
      <alignment horizontal="left" vertical="top"/>
    </xf>
    <xf fontId="21" fillId="0" borderId="0" numFmtId="0" xfId="40" applyFont="1" applyAlignment="1">
      <alignment horizontal="left" vertical="top" wrapText="1"/>
    </xf>
    <xf fontId="21" fillId="33" borderId="0" numFmtId="0" xfId="40" applyFont="1" applyFill="1" applyAlignment="1">
      <alignment horizontal="left" vertical="top" wrapText="1"/>
    </xf>
    <xf fontId="20" fillId="0" borderId="0" numFmtId="0" xfId="40" applyFont="1" applyAlignment="1">
      <alignment horizontal="left" vertical="top"/>
    </xf>
    <xf fontId="0" fillId="33" borderId="0" numFmtId="0" xfId="0" applyFill="1" applyAlignment="1">
      <alignment horizontal="left" vertical="top"/>
    </xf>
    <xf fontId="22" fillId="0" borderId="0" numFmtId="0" xfId="0" applyFont="1" applyAlignment="1">
      <alignment horizontal="center" vertical="top" wrapText="1"/>
    </xf>
    <xf fontId="22" fillId="33" borderId="0" numFmtId="0" xfId="0" applyFont="1" applyFill="1" applyAlignment="1">
      <alignment horizontal="center" vertical="top" wrapText="1"/>
    </xf>
    <xf fontId="21" fillId="0" borderId="0" numFmtId="0" xfId="0" applyFont="1" applyAlignment="1">
      <alignment vertical="top" wrapText="1"/>
    </xf>
    <xf fontId="21" fillId="33" borderId="0" numFmtId="0" xfId="0" applyFont="1" applyFill="1" applyAlignment="1">
      <alignment vertical="top" wrapText="1"/>
    </xf>
    <xf fontId="21" fillId="0" borderId="10" numFmtId="0" xfId="0" applyFont="1" applyBorder="1" applyAlignment="1">
      <alignment horizontal="right" wrapText="1"/>
    </xf>
    <xf fontId="23" fillId="0" borderId="11" numFmtId="0" xfId="40" applyFont="1" applyBorder="1" applyAlignment="1">
      <alignment horizontal="center" vertical="top" wrapText="1"/>
    </xf>
    <xf fontId="23" fillId="33" borderId="11" numFmtId="0" xfId="40" applyFont="1" applyFill="1" applyBorder="1" applyAlignment="1">
      <alignment horizontal="center" vertical="top" wrapText="1"/>
    </xf>
    <xf fontId="23" fillId="0" borderId="11" numFmtId="0" xfId="0" applyFont="1" applyBorder="1" applyAlignment="1">
      <alignment horizontal="center" vertical="top" wrapText="1"/>
    </xf>
    <xf fontId="0" fillId="0" borderId="0" numFmtId="0" xfId="0" applyAlignment="1">
      <alignment horizontal="center" vertical="top" wrapText="1"/>
    </xf>
    <xf fontId="24" fillId="0" borderId="11" numFmtId="0" xfId="0" applyFont="1" applyBorder="1" applyAlignment="1">
      <alignment horizontal="center" vertical="top" wrapText="1"/>
    </xf>
    <xf fontId="23" fillId="33" borderId="11" numFmtId="0" xfId="0" applyFont="1" applyFill="1" applyBorder="1" applyAlignment="1">
      <alignment horizontal="center" vertical="top" wrapText="1"/>
    </xf>
    <xf fontId="0" fillId="0" borderId="0" numFmtId="0" xfId="0" applyAlignment="1">
      <alignment shrinkToFit="1" vertical="top" wrapText="1"/>
    </xf>
    <xf fontId="24" fillId="33" borderId="11" numFmtId="49" xfId="0" applyNumberFormat="1" applyFont="1" applyFill="1" applyBorder="1" applyAlignment="1">
      <alignment horizontal="left" shrinkToFit="1" vertical="top" wrapText="1"/>
    </xf>
    <xf fontId="24" fillId="33" borderId="11" numFmtId="0" xfId="0" applyFont="1" applyFill="1" applyBorder="1" applyAlignment="1">
      <alignment horizontal="left" shrinkToFit="1" vertical="top" wrapText="1"/>
    </xf>
    <xf fontId="24" fillId="33" borderId="11" numFmtId="4" xfId="0" applyNumberFormat="1" applyFont="1" applyFill="1" applyBorder="1" applyAlignment="1">
      <alignment horizontal="left" shrinkToFit="1" vertical="top" wrapText="1"/>
    </xf>
    <xf fontId="24" fillId="33" borderId="11" numFmtId="165" xfId="0" applyNumberFormat="1" applyFont="1" applyFill="1" applyBorder="1" applyAlignment="1">
      <alignment horizontal="left" shrinkToFit="1" vertical="top" wrapText="1"/>
    </xf>
    <xf fontId="0" fillId="0" borderId="0" numFmtId="4" xfId="0" applyNumberFormat="1" applyAlignment="1">
      <alignment shrinkToFit="1" vertical="top" wrapText="1"/>
    </xf>
    <xf fontId="20" fillId="33" borderId="11" numFmtId="49" xfId="0" applyNumberFormat="1" applyFont="1" applyFill="1" applyBorder="1" applyAlignment="1">
      <alignment horizontal="left" shrinkToFit="1" vertical="top" wrapText="1"/>
    </xf>
    <xf fontId="20" fillId="33" borderId="11" numFmtId="0" xfId="0" applyFont="1" applyFill="1" applyBorder="1" applyAlignment="1">
      <alignment horizontal="left" shrinkToFit="1" vertical="top" wrapText="1"/>
    </xf>
    <xf fontId="20" fillId="33" borderId="11" numFmtId="4" xfId="0" applyNumberFormat="1" applyFont="1" applyFill="1" applyBorder="1" applyAlignment="1">
      <alignment horizontal="left" shrinkToFit="1" vertical="top" wrapText="1"/>
    </xf>
    <xf fontId="20" fillId="33" borderId="11" numFmtId="165" xfId="0" applyNumberFormat="1" applyFont="1" applyFill="1" applyBorder="1" applyAlignment="1">
      <alignment horizontal="left" shrinkToFit="1" vertical="top" wrapText="1"/>
    </xf>
    <xf fontId="24" fillId="33" borderId="11" numFmtId="0" xfId="0" applyFont="1" applyFill="1" applyBorder="1" applyAlignment="1">
      <alignment horizontal="left" shrinkToFit="1" vertical="top"/>
    </xf>
    <xf fontId="20" fillId="33" borderId="11" numFmtId="0" xfId="0" applyFont="1" applyFill="1" applyBorder="1" applyAlignment="1">
      <alignment horizontal="left" shrinkToFit="1" vertical="top"/>
    </xf>
    <xf fontId="20" fillId="0" borderId="11" numFmtId="49" xfId="0" applyNumberFormat="1" applyFont="1" applyBorder="1" applyAlignment="1">
      <alignment shrinkToFit="1" vertical="top" wrapText="1"/>
    </xf>
    <xf fontId="20" fillId="0" borderId="11" numFmtId="49" xfId="0" applyNumberFormat="1" applyFont="1" applyBorder="1" applyAlignment="1">
      <alignment horizontal="left" shrinkToFit="1" vertical="top" wrapText="1"/>
    </xf>
    <xf fontId="20" fillId="0" borderId="11" numFmtId="0" xfId="0" applyFont="1" applyBorder="1" applyAlignment="1">
      <alignment horizontal="left" shrinkToFit="1" vertical="top"/>
    </xf>
    <xf fontId="24" fillId="0" borderId="11" numFmtId="4" xfId="0" applyNumberFormat="1" applyFont="1" applyBorder="1" applyAlignment="1">
      <alignment horizontal="left" shrinkToFit="1" vertical="top" wrapText="1"/>
    </xf>
    <xf fontId="20" fillId="0" borderId="11" numFmtId="4" xfId="0" applyNumberFormat="1" applyFont="1" applyBorder="1" applyAlignment="1">
      <alignment horizontal="left" shrinkToFit="1" vertical="top" wrapText="1"/>
    </xf>
    <xf fontId="20" fillId="0" borderId="11" numFmtId="165" xfId="0" applyNumberFormat="1" applyFont="1" applyBorder="1" applyAlignment="1">
      <alignment horizontal="left" shrinkToFit="1" vertical="top" wrapText="1"/>
    </xf>
    <xf fontId="24" fillId="0" borderId="11" numFmtId="49" xfId="0" applyNumberFormat="1" applyFont="1" applyBorder="1" applyAlignment="1">
      <alignment horizontal="left" shrinkToFit="1" vertical="top" wrapText="1"/>
    </xf>
    <xf fontId="24" fillId="0" borderId="11" numFmtId="0" xfId="0" applyFont="1" applyBorder="1" applyAlignment="1">
      <alignment horizontal="left" shrinkToFit="1" vertical="top" wrapText="1"/>
    </xf>
    <xf fontId="24" fillId="0" borderId="11" numFmtId="0" xfId="0" applyFont="1" applyBorder="1" applyAlignment="1">
      <alignment horizontal="left" shrinkToFit="1" vertical="top"/>
    </xf>
    <xf fontId="24" fillId="0" borderId="11" numFmtId="165" xfId="0" applyNumberFormat="1" applyFont="1" applyBorder="1" applyAlignment="1">
      <alignment horizontal="left" shrinkToFit="1" vertical="top" wrapText="1"/>
    </xf>
    <xf fontId="20" fillId="0" borderId="11" numFmtId="0" xfId="0" applyFont="1" applyBorder="1" applyAlignment="1">
      <alignment horizontal="left" shrinkToFit="1" vertical="top" wrapText="1"/>
    </xf>
    <xf fontId="24" fillId="0" borderId="11" numFmtId="49" xfId="0" applyNumberFormat="1" applyFont="1" applyBorder="1" applyAlignment="1">
      <alignment horizontal="left" shrinkToFit="1" vertical="top"/>
    </xf>
    <xf fontId="20" fillId="0" borderId="11" numFmtId="49" xfId="0" applyNumberFormat="1" applyFont="1" applyBorder="1" applyAlignment="1">
      <alignment horizontal="left" shrinkToFit="1" vertical="top"/>
    </xf>
    <xf fontId="0" fillId="33" borderId="0" numFmtId="0" xfId="0" applyFill="1" applyAlignment="1">
      <alignment shrinkToFit="1" vertical="top" wrapText="1"/>
    </xf>
    <xf fontId="25" fillId="0" borderId="11" numFmtId="4" xfId="0" applyNumberFormat="1" applyFont="1" applyBorder="1" applyAlignment="1">
      <alignment horizontal="left" shrinkToFit="1" vertical="top" wrapText="1"/>
    </xf>
    <xf fontId="24" fillId="0" borderId="11" numFmtId="0" xfId="0" applyFont="1" applyBorder="1" applyAlignment="1">
      <alignment horizontal="left" vertical="top" wrapText="1"/>
    </xf>
    <xf fontId="24" fillId="33" borderId="11" numFmtId="4" xfId="0" applyNumberFormat="1" applyFont="1" applyFill="1" applyBorder="1" applyAlignment="1">
      <alignment horizontal="left" vertical="top" wrapText="1"/>
    </xf>
    <xf fontId="24" fillId="0" borderId="11" numFmtId="4" xfId="0" applyNumberFormat="1" applyFont="1" applyBorder="1" applyAlignment="1">
      <alignment horizontal="left" vertical="top" wrapText="1"/>
    </xf>
    <xf fontId="24" fillId="0" borderId="11" numFmtId="165" xfId="0" applyNumberFormat="1" applyFont="1" applyBorder="1" applyAlignment="1">
      <alignment horizontal="left" vertical="top" wrapText="1"/>
    </xf>
    <xf fontId="0" fillId="0" borderId="0" numFmtId="4" xfId="0" applyNumberFormat="1" applyAlignment="1">
      <alignment vertical="top" wrapText="1"/>
    </xf>
    <xf fontId="0" fillId="33" borderId="0" numFmtId="4" xfId="0" applyNumberFormat="1" applyFill="1" applyAlignment="1">
      <alignment vertical="top"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" zoomScale="100" workbookViewId="0">
      <pane ySplit="16" topLeftCell="A17" activePane="bottomLeft" state="frozen"/>
      <selection activeCell="I69" activeCellId="0" sqref="H69:I69"/>
    </sheetView>
  </sheetViews>
  <sheetFormatPr baseColWidth="8" defaultRowHeight="15.75" customHeight="1"/>
  <cols>
    <col customWidth="1" min="1" max="1" style="1" width="62.7109375"/>
    <col customWidth="1" min="2" max="2" width="10.57421875"/>
    <col customWidth="1" min="3" max="3" width="16.8515625"/>
    <col customWidth="1" min="4" max="4" width="10.7109375"/>
    <col customWidth="1" min="5" max="5" style="2" width="19.28125"/>
    <col customWidth="1" min="6" max="6" width="18.421875"/>
    <col customWidth="1" min="7" max="7" style="3" width="18.421875"/>
    <col customWidth="1" min="8" max="8" style="3" width="17.28125"/>
    <col customWidth="1" min="9" max="9" style="2" width="19.00390625"/>
    <col customWidth="1" min="10" max="10" width="17.57421875"/>
    <col customWidth="1" min="11" max="11" style="3" width="17.8515625"/>
    <col customWidth="1" min="12" max="12" style="3" width="15.421875"/>
    <col customWidth="1" min="13" max="13" width="11.421875"/>
    <col customWidth="1" min="14" max="14" width="17.00390625"/>
  </cols>
  <sheetData>
    <row r="1" ht="17.25">
      <c r="B1" s="2"/>
      <c r="C1" s="2"/>
      <c r="D1" s="2"/>
      <c r="E1" s="2"/>
      <c r="F1" s="2"/>
      <c r="G1" s="3"/>
      <c r="I1" s="2"/>
      <c r="J1" s="4"/>
      <c r="K1" s="5" t="s">
        <v>0</v>
      </c>
      <c r="L1" s="6"/>
      <c r="M1" s="7"/>
    </row>
    <row r="2" s="2" customFormat="1" ht="17.25">
      <c r="A2" s="1"/>
      <c r="G2" s="3"/>
      <c r="H2" s="3"/>
      <c r="J2" s="4"/>
      <c r="K2" s="5"/>
      <c r="L2" s="6"/>
      <c r="M2" s="7"/>
    </row>
    <row r="3" s="2" customFormat="1" ht="37.5" customHeight="1">
      <c r="A3" s="1"/>
      <c r="G3" s="3"/>
      <c r="H3" s="3"/>
      <c r="J3" s="8"/>
      <c r="K3" s="9" t="s">
        <v>1</v>
      </c>
      <c r="L3" s="8"/>
      <c r="M3" s="7"/>
    </row>
    <row r="4" s="2" customFormat="1" ht="2.25" hidden="1" customHeight="1">
      <c r="A4" s="1"/>
      <c r="G4" s="3"/>
      <c r="H4" s="3"/>
      <c r="J4" s="8"/>
      <c r="K4" s="9"/>
      <c r="L4" s="6"/>
      <c r="M4" s="7"/>
    </row>
    <row r="5" s="2" customFormat="1" ht="15.75" customHeight="1">
      <c r="A5" s="1"/>
      <c r="G5" s="3"/>
      <c r="H5" s="3"/>
      <c r="J5" s="4"/>
      <c r="K5" s="5" t="s">
        <v>2</v>
      </c>
      <c r="L5" s="6"/>
      <c r="M5" s="7"/>
    </row>
    <row r="6" s="2" customFormat="1" ht="15.75" customHeight="1">
      <c r="A6" s="1"/>
      <c r="G6" s="3"/>
      <c r="H6" s="3"/>
      <c r="J6" s="4"/>
      <c r="K6" s="5" t="s">
        <v>3</v>
      </c>
      <c r="L6" s="6"/>
      <c r="M6" s="7"/>
    </row>
    <row r="7" s="2" customFormat="1" ht="15" customHeight="1">
      <c r="A7" s="1"/>
      <c r="G7" s="3"/>
      <c r="H7" s="3"/>
      <c r="J7" s="4"/>
      <c r="K7" s="5" t="s">
        <v>4</v>
      </c>
      <c r="L7" s="6"/>
      <c r="M7" s="7"/>
    </row>
    <row r="8" s="2" customFormat="1" ht="23.25" customHeight="1">
      <c r="A8" s="1"/>
      <c r="G8" s="3"/>
      <c r="H8" s="3"/>
      <c r="J8" s="10"/>
      <c r="K8" s="11"/>
      <c r="L8" s="11"/>
      <c r="M8" s="7"/>
    </row>
    <row r="9" ht="18.75" customHeight="1">
      <c r="A9" s="12" t="s">
        <v>5</v>
      </c>
      <c r="B9" s="12"/>
      <c r="C9" s="12"/>
      <c r="D9" s="12"/>
      <c r="E9" s="12"/>
      <c r="F9" s="12"/>
      <c r="G9" s="13"/>
      <c r="H9" s="12"/>
      <c r="I9" s="12"/>
      <c r="J9" s="12"/>
      <c r="K9" s="13"/>
      <c r="L9" s="12"/>
      <c r="M9" s="14"/>
    </row>
    <row r="10" ht="19.5" customHeight="1">
      <c r="A10" s="12" t="s">
        <v>6</v>
      </c>
      <c r="B10" s="12"/>
      <c r="C10" s="12"/>
      <c r="D10" s="12"/>
      <c r="E10" s="12"/>
      <c r="F10" s="12"/>
      <c r="G10" s="13"/>
      <c r="H10" s="12"/>
      <c r="I10" s="12"/>
      <c r="J10" s="12"/>
      <c r="K10" s="13"/>
      <c r="L10" s="12"/>
      <c r="M10" s="14"/>
    </row>
    <row r="11" ht="21.75" customHeight="1">
      <c r="A11" s="12"/>
      <c r="B11" s="12"/>
      <c r="C11" s="12"/>
      <c r="D11" s="12"/>
      <c r="E11" s="12"/>
      <c r="F11" s="12"/>
      <c r="G11" s="13"/>
      <c r="H11" s="12"/>
      <c r="I11" s="12"/>
      <c r="J11" s="12"/>
      <c r="K11" s="13"/>
      <c r="L11" s="12"/>
      <c r="M11" s="14"/>
    </row>
    <row r="12" ht="17.25">
      <c r="A12" s="14"/>
      <c r="B12" s="14"/>
      <c r="C12" s="14"/>
      <c r="D12" s="14"/>
      <c r="E12" s="14"/>
      <c r="F12" s="14"/>
      <c r="G12" s="15"/>
      <c r="H12" s="15"/>
      <c r="I12" s="14"/>
      <c r="J12" s="14"/>
      <c r="K12" s="15"/>
      <c r="L12" s="15"/>
      <c r="M12" s="14"/>
    </row>
    <row r="13" ht="17.25">
      <c r="A13" s="14"/>
      <c r="B13" s="14"/>
      <c r="C13" s="14"/>
      <c r="D13" s="14"/>
      <c r="E13" s="14"/>
      <c r="F13" s="14"/>
      <c r="G13" s="15"/>
      <c r="H13" s="15"/>
      <c r="I13" s="14"/>
      <c r="J13" s="14"/>
      <c r="K13" s="15"/>
      <c r="L13" s="16" t="s">
        <v>7</v>
      </c>
      <c r="M13" s="16"/>
    </row>
    <row r="14" s="0" customFormat="1" ht="12.75">
      <c r="A14" s="17" t="s">
        <v>8</v>
      </c>
      <c r="B14" s="17" t="s">
        <v>9</v>
      </c>
      <c r="C14" s="17" t="s">
        <v>10</v>
      </c>
      <c r="D14" s="17" t="s">
        <v>11</v>
      </c>
      <c r="E14" s="17" t="s">
        <v>12</v>
      </c>
      <c r="F14" s="17" t="s">
        <v>13</v>
      </c>
      <c r="G14" s="18"/>
      <c r="H14" s="17"/>
      <c r="I14" s="17" t="s">
        <v>14</v>
      </c>
      <c r="J14" s="17" t="s">
        <v>13</v>
      </c>
      <c r="K14" s="18"/>
      <c r="L14" s="17"/>
      <c r="M14" s="19" t="s">
        <v>15</v>
      </c>
      <c r="N14" s="20"/>
      <c r="O14" s="20"/>
      <c r="P14" s="20"/>
      <c r="Q14" s="20"/>
      <c r="R14" s="20"/>
      <c r="S14" s="20"/>
      <c r="T14" s="20"/>
    </row>
    <row r="15" s="0" customFormat="1" ht="39.75" customHeight="1">
      <c r="A15" s="17" t="s">
        <v>16</v>
      </c>
      <c r="B15" s="17" t="s">
        <v>16</v>
      </c>
      <c r="C15" s="17" t="s">
        <v>16</v>
      </c>
      <c r="D15" s="17" t="s">
        <v>16</v>
      </c>
      <c r="E15" s="17"/>
      <c r="F15" s="17" t="s">
        <v>17</v>
      </c>
      <c r="G15" s="18" t="s">
        <v>18</v>
      </c>
      <c r="H15" s="18" t="s">
        <v>19</v>
      </c>
      <c r="I15" s="17"/>
      <c r="J15" s="17" t="s">
        <v>17</v>
      </c>
      <c r="K15" s="18" t="s">
        <v>18</v>
      </c>
      <c r="L15" s="18" t="s">
        <v>19</v>
      </c>
      <c r="M15" s="19"/>
      <c r="N15" s="20"/>
      <c r="O15" s="20"/>
      <c r="P15" s="20"/>
      <c r="Q15" s="20"/>
      <c r="R15" s="20"/>
      <c r="S15" s="20"/>
      <c r="T15" s="20"/>
    </row>
    <row r="16" s="0" customFormat="1" ht="13.5" customHeight="1">
      <c r="A16" s="21" t="s">
        <v>20</v>
      </c>
      <c r="B16" s="19" t="s">
        <v>21</v>
      </c>
      <c r="C16" s="19" t="s">
        <v>22</v>
      </c>
      <c r="D16" s="19" t="s">
        <v>23</v>
      </c>
      <c r="E16" s="19" t="s">
        <v>24</v>
      </c>
      <c r="F16" s="19" t="s">
        <v>25</v>
      </c>
      <c r="G16" s="22" t="s">
        <v>26</v>
      </c>
      <c r="H16" s="22" t="s">
        <v>27</v>
      </c>
      <c r="I16" s="19" t="s">
        <v>28</v>
      </c>
      <c r="J16" s="19" t="s">
        <v>29</v>
      </c>
      <c r="K16" s="22" t="s">
        <v>30</v>
      </c>
      <c r="L16" s="22" t="s">
        <v>31</v>
      </c>
      <c r="M16" s="19">
        <v>13</v>
      </c>
      <c r="N16" s="20"/>
      <c r="O16" s="20"/>
      <c r="P16" s="20"/>
      <c r="Q16" s="20"/>
      <c r="R16" s="20"/>
      <c r="S16" s="20"/>
      <c r="T16" s="20"/>
    </row>
    <row r="17" s="23" customFormat="1" ht="15.75">
      <c r="A17" s="24" t="s">
        <v>32</v>
      </c>
      <c r="B17" s="25" t="s">
        <v>33</v>
      </c>
      <c r="C17" s="25" t="s">
        <v>34</v>
      </c>
      <c r="D17" s="25" t="s">
        <v>35</v>
      </c>
      <c r="E17" s="26">
        <f t="shared" ref="E17:E24" si="0">SUM(F17:H17)</f>
        <v>722753805.67999995</v>
      </c>
      <c r="F17" s="26">
        <f>SUM(F18:F24)</f>
        <v>690988417.24000001</v>
      </c>
      <c r="G17" s="26">
        <f>SUM(G18:G24)</f>
        <v>31765388.439999994</v>
      </c>
      <c r="H17" s="26">
        <f>SUM(H18:H24)</f>
        <v>0</v>
      </c>
      <c r="I17" s="26">
        <f t="shared" ref="I17:I24" si="1">SUM(J17:L17)</f>
        <v>655573030.46000004</v>
      </c>
      <c r="J17" s="26">
        <f>SUM(J18:J24)</f>
        <v>623869830.38999999</v>
      </c>
      <c r="K17" s="26">
        <f>SUM(K18:K24)</f>
        <v>31703200.069999993</v>
      </c>
      <c r="L17" s="26">
        <f>SUM(L18:L24)</f>
        <v>0</v>
      </c>
      <c r="M17" s="27">
        <f t="shared" ref="M17:M67" si="2">I17/E17%</f>
        <v>90.704888069486799</v>
      </c>
      <c r="N17" s="28"/>
      <c r="P17" s="28"/>
    </row>
    <row r="18" s="23" customFormat="1" ht="30">
      <c r="A18" s="29" t="s">
        <v>36</v>
      </c>
      <c r="B18" s="30" t="s">
        <v>37</v>
      </c>
      <c r="C18" s="30" t="s">
        <v>34</v>
      </c>
      <c r="D18" s="30" t="s">
        <v>35</v>
      </c>
      <c r="E18" s="26">
        <f t="shared" si="0"/>
        <v>13640528.609999998</v>
      </c>
      <c r="F18" s="31">
        <v>13640528.609999998</v>
      </c>
      <c r="G18" s="31">
        <v>0</v>
      </c>
      <c r="H18" s="31">
        <v>0</v>
      </c>
      <c r="I18" s="26">
        <f t="shared" si="1"/>
        <v>12845437.93</v>
      </c>
      <c r="J18" s="31">
        <v>12845437.93</v>
      </c>
      <c r="K18" s="31">
        <v>0</v>
      </c>
      <c r="L18" s="31">
        <v>0</v>
      </c>
      <c r="M18" s="32">
        <f t="shared" si="2"/>
        <v>94.171115337736182</v>
      </c>
      <c r="N18" s="28"/>
    </row>
    <row r="19" s="23" customFormat="1" ht="45">
      <c r="A19" s="29" t="s">
        <v>38</v>
      </c>
      <c r="B19" s="30" t="s">
        <v>39</v>
      </c>
      <c r="C19" s="30" t="s">
        <v>34</v>
      </c>
      <c r="D19" s="30" t="s">
        <v>35</v>
      </c>
      <c r="E19" s="26">
        <f t="shared" si="0"/>
        <v>28139789.23</v>
      </c>
      <c r="F19" s="31">
        <v>28139789.23</v>
      </c>
      <c r="G19" s="31">
        <v>0</v>
      </c>
      <c r="H19" s="31">
        <v>0</v>
      </c>
      <c r="I19" s="26">
        <f t="shared" si="1"/>
        <v>28139789.23</v>
      </c>
      <c r="J19" s="31">
        <v>28139789.23</v>
      </c>
      <c r="K19" s="31">
        <v>0</v>
      </c>
      <c r="L19" s="31">
        <v>0</v>
      </c>
      <c r="M19" s="32">
        <f t="shared" si="2"/>
        <v>100</v>
      </c>
    </row>
    <row r="20" s="23" customFormat="1" ht="45">
      <c r="A20" s="29" t="s">
        <v>40</v>
      </c>
      <c r="B20" s="30" t="s">
        <v>41</v>
      </c>
      <c r="C20" s="30" t="s">
        <v>34</v>
      </c>
      <c r="D20" s="30" t="s">
        <v>35</v>
      </c>
      <c r="E20" s="26">
        <f t="shared" si="0"/>
        <v>118893466.47</v>
      </c>
      <c r="F20" s="31">
        <v>118893466.47</v>
      </c>
      <c r="G20" s="31">
        <v>0</v>
      </c>
      <c r="H20" s="31">
        <v>0</v>
      </c>
      <c r="I20" s="26">
        <f t="shared" si="1"/>
        <v>118149908.97000001</v>
      </c>
      <c r="J20" s="31">
        <v>118149908.97000001</v>
      </c>
      <c r="K20" s="31">
        <v>0</v>
      </c>
      <c r="L20" s="31">
        <v>0</v>
      </c>
      <c r="M20" s="32">
        <f t="shared" si="2"/>
        <v>99.374601883453693</v>
      </c>
      <c r="N20" s="28"/>
    </row>
    <row r="21" s="23" customFormat="1" ht="15.75">
      <c r="A21" s="29" t="s">
        <v>42</v>
      </c>
      <c r="B21" s="30" t="s">
        <v>43</v>
      </c>
      <c r="C21" s="30" t="s">
        <v>34</v>
      </c>
      <c r="D21" s="30" t="s">
        <v>35</v>
      </c>
      <c r="E21" s="26">
        <f t="shared" si="0"/>
        <v>139596</v>
      </c>
      <c r="F21" s="31">
        <v>0</v>
      </c>
      <c r="G21" s="31">
        <v>139596</v>
      </c>
      <c r="H21" s="31">
        <v>0</v>
      </c>
      <c r="I21" s="26">
        <f t="shared" si="1"/>
        <v>139595.89999999999</v>
      </c>
      <c r="J21" s="31">
        <v>0</v>
      </c>
      <c r="K21" s="31">
        <v>139595.89999999999</v>
      </c>
      <c r="L21" s="31">
        <v>0</v>
      </c>
      <c r="M21" s="32">
        <f t="shared" si="2"/>
        <v>99.999928364709589</v>
      </c>
    </row>
    <row r="22" s="23" customFormat="1" ht="45">
      <c r="A22" s="29" t="s">
        <v>44</v>
      </c>
      <c r="B22" s="30" t="s">
        <v>45</v>
      </c>
      <c r="C22" s="30" t="s">
        <v>34</v>
      </c>
      <c r="D22" s="30" t="s">
        <v>35</v>
      </c>
      <c r="E22" s="26">
        <f t="shared" si="0"/>
        <v>61268215.160000004</v>
      </c>
      <c r="F22" s="31">
        <v>61268215.160000004</v>
      </c>
      <c r="G22" s="31">
        <v>0</v>
      </c>
      <c r="H22" s="31">
        <v>0</v>
      </c>
      <c r="I22" s="26">
        <f t="shared" si="1"/>
        <v>61188525.039999999</v>
      </c>
      <c r="J22" s="31">
        <v>61188525.039999999</v>
      </c>
      <c r="K22" s="31">
        <v>0</v>
      </c>
      <c r="L22" s="31">
        <v>0</v>
      </c>
      <c r="M22" s="32">
        <f t="shared" si="2"/>
        <v>99.869932362495149</v>
      </c>
      <c r="N22" s="28"/>
    </row>
    <row r="23" s="23" customFormat="1" ht="15.75">
      <c r="A23" s="29" t="s">
        <v>46</v>
      </c>
      <c r="B23" s="30" t="s">
        <v>47</v>
      </c>
      <c r="C23" s="30" t="s">
        <v>34</v>
      </c>
      <c r="D23" s="30" t="s">
        <v>35</v>
      </c>
      <c r="E23" s="26">
        <f t="shared" si="0"/>
        <v>63050336.009999998</v>
      </c>
      <c r="F23" s="31">
        <v>63050336.009999998</v>
      </c>
      <c r="G23" s="31">
        <v>0</v>
      </c>
      <c r="H23" s="31">
        <v>0</v>
      </c>
      <c r="I23" s="26">
        <f t="shared" si="1"/>
        <v>0</v>
      </c>
      <c r="J23" s="31">
        <v>0</v>
      </c>
      <c r="K23" s="31">
        <v>0</v>
      </c>
      <c r="L23" s="31">
        <v>0</v>
      </c>
      <c r="M23" s="32">
        <f t="shared" si="2"/>
        <v>0</v>
      </c>
    </row>
    <row r="24" s="23" customFormat="1" ht="15.75">
      <c r="A24" s="29" t="s">
        <v>48</v>
      </c>
      <c r="B24" s="30" t="s">
        <v>49</v>
      </c>
      <c r="C24" s="30" t="s">
        <v>34</v>
      </c>
      <c r="D24" s="30" t="s">
        <v>35</v>
      </c>
      <c r="E24" s="26">
        <f t="shared" si="0"/>
        <v>437621874.20000005</v>
      </c>
      <c r="F24" s="31">
        <v>405996081.76000005</v>
      </c>
      <c r="G24" s="31">
        <v>31625792.439999994</v>
      </c>
      <c r="H24" s="31">
        <v>0</v>
      </c>
      <c r="I24" s="26">
        <f t="shared" si="1"/>
        <v>435109773.38999999</v>
      </c>
      <c r="J24" s="31">
        <v>403546169.21999997</v>
      </c>
      <c r="K24" s="31">
        <v>31563604.169999994</v>
      </c>
      <c r="L24" s="31">
        <v>0</v>
      </c>
      <c r="M24" s="32">
        <f t="shared" si="2"/>
        <v>99.425965437721246</v>
      </c>
      <c r="N24" s="28"/>
      <c r="P24" s="28"/>
    </row>
    <row r="25" s="23" customFormat="1" ht="19.5" customHeight="1">
      <c r="A25" s="24" t="s">
        <v>50</v>
      </c>
      <c r="B25" s="24" t="s">
        <v>51</v>
      </c>
      <c r="C25" s="24" t="s">
        <v>34</v>
      </c>
      <c r="D25" s="24" t="s">
        <v>35</v>
      </c>
      <c r="E25" s="26">
        <f t="shared" ref="E25:E26" si="3">F25+G25+H25</f>
        <v>20274862.199999999</v>
      </c>
      <c r="F25" s="26">
        <f>SUM(F26)</f>
        <v>20274862.199999999</v>
      </c>
      <c r="G25" s="26">
        <f>SUM(G26)</f>
        <v>0</v>
      </c>
      <c r="H25" s="26">
        <f>H26</f>
        <v>0</v>
      </c>
      <c r="I25" s="26">
        <f>SUM(J25+K25+L25)</f>
        <v>20274862.199999999</v>
      </c>
      <c r="J25" s="26">
        <f>SUM(J26)</f>
        <v>20274862.199999999</v>
      </c>
      <c r="K25" s="26">
        <f>SUM(K26)</f>
        <v>0</v>
      </c>
      <c r="L25" s="26">
        <f>SUM(L26)</f>
        <v>0</v>
      </c>
      <c r="M25" s="27">
        <f t="shared" si="2"/>
        <v>100</v>
      </c>
    </row>
    <row r="26" s="23" customFormat="1" ht="22.5" customHeight="1">
      <c r="A26" s="29" t="s">
        <v>52</v>
      </c>
      <c r="B26" s="29" t="s">
        <v>53</v>
      </c>
      <c r="C26" s="29" t="s">
        <v>34</v>
      </c>
      <c r="D26" s="29" t="s">
        <v>35</v>
      </c>
      <c r="E26" s="26">
        <f t="shared" si="3"/>
        <v>20274862.199999999</v>
      </c>
      <c r="F26" s="31">
        <v>20274862.199999999</v>
      </c>
      <c r="G26" s="31">
        <v>0</v>
      </c>
      <c r="H26" s="31">
        <v>0</v>
      </c>
      <c r="I26" s="26">
        <f>J26+K26+L26</f>
        <v>20274862.199999999</v>
      </c>
      <c r="J26" s="31">
        <v>20274862.199999999</v>
      </c>
      <c r="K26" s="31">
        <v>0</v>
      </c>
      <c r="L26" s="31">
        <v>0</v>
      </c>
      <c r="M26" s="32">
        <f t="shared" si="2"/>
        <v>100</v>
      </c>
    </row>
    <row r="27" s="23" customFormat="1" ht="30">
      <c r="A27" s="24" t="s">
        <v>54</v>
      </c>
      <c r="B27" s="25" t="s">
        <v>55</v>
      </c>
      <c r="C27" s="33" t="s">
        <v>34</v>
      </c>
      <c r="D27" s="25" t="s">
        <v>35</v>
      </c>
      <c r="E27" s="26">
        <f t="shared" ref="E27:E30" si="4">SUM(F27:H27)</f>
        <v>93609075.180000007</v>
      </c>
      <c r="F27" s="26">
        <f>SUM(F28:F30)</f>
        <v>67311075.180000007</v>
      </c>
      <c r="G27" s="26">
        <f>SUM(G28:G30)</f>
        <v>26298000</v>
      </c>
      <c r="H27" s="26">
        <f>SUM(H28:H30)</f>
        <v>0</v>
      </c>
      <c r="I27" s="26">
        <f t="shared" ref="I27:I67" si="5">SUM(J27:L27)</f>
        <v>93447657.379999995</v>
      </c>
      <c r="J27" s="26">
        <f>SUM(J28:J30)</f>
        <v>67179657.379999995</v>
      </c>
      <c r="K27" s="26">
        <f>SUM(K28:K30)</f>
        <v>26268000</v>
      </c>
      <c r="L27" s="26">
        <f>SUM(L28:L30)</f>
        <v>0</v>
      </c>
      <c r="M27" s="27">
        <f t="shared" si="2"/>
        <v>99.827561804569029</v>
      </c>
      <c r="N27" s="28"/>
    </row>
    <row r="28" s="23" customFormat="1" ht="15.75">
      <c r="A28" s="29" t="s">
        <v>56</v>
      </c>
      <c r="B28" s="29" t="s">
        <v>57</v>
      </c>
      <c r="C28" s="34" t="s">
        <v>34</v>
      </c>
      <c r="D28" s="30" t="s">
        <v>35</v>
      </c>
      <c r="E28" s="26">
        <f t="shared" si="4"/>
        <v>51679325.780000001</v>
      </c>
      <c r="F28" s="31">
        <v>51679325.780000001</v>
      </c>
      <c r="G28" s="31">
        <v>0</v>
      </c>
      <c r="H28" s="31">
        <v>0</v>
      </c>
      <c r="I28" s="26">
        <f t="shared" si="5"/>
        <v>51569123.170000002</v>
      </c>
      <c r="J28" s="31">
        <v>51569123.170000002</v>
      </c>
      <c r="K28" s="31">
        <v>0</v>
      </c>
      <c r="L28" s="31">
        <v>0</v>
      </c>
      <c r="M28" s="32">
        <f t="shared" si="2"/>
        <v>99.786756873591699</v>
      </c>
      <c r="N28" s="28"/>
    </row>
    <row r="29" s="23" customFormat="1" ht="33" customHeight="1">
      <c r="A29" s="29" t="s">
        <v>58</v>
      </c>
      <c r="B29" s="29" t="s">
        <v>59</v>
      </c>
      <c r="C29" s="34" t="s">
        <v>34</v>
      </c>
      <c r="D29" s="30" t="s">
        <v>35</v>
      </c>
      <c r="E29" s="26">
        <f t="shared" si="4"/>
        <v>41929749.399999999</v>
      </c>
      <c r="F29" s="31">
        <f>41929749.4-G29</f>
        <v>15631749.399999999</v>
      </c>
      <c r="G29" s="31">
        <v>26298000</v>
      </c>
      <c r="H29" s="31">
        <v>0</v>
      </c>
      <c r="I29" s="26">
        <f t="shared" si="5"/>
        <v>41878534.210000001</v>
      </c>
      <c r="J29" s="31">
        <f>41878534.21-K29</f>
        <v>15610534.210000001</v>
      </c>
      <c r="K29" s="31">
        <v>26268000</v>
      </c>
      <c r="L29" s="31">
        <v>0</v>
      </c>
      <c r="M29" s="32">
        <f t="shared" si="2"/>
        <v>99.877854767240748</v>
      </c>
      <c r="N29" s="28"/>
    </row>
    <row r="30" s="23" customFormat="1" ht="66.75" hidden="1" customHeight="1">
      <c r="A30" s="35" t="s">
        <v>60</v>
      </c>
      <c r="B30" s="36" t="s">
        <v>61</v>
      </c>
      <c r="C30" s="37" t="s">
        <v>34</v>
      </c>
      <c r="D30" s="36" t="s">
        <v>35</v>
      </c>
      <c r="E30" s="38">
        <f t="shared" si="4"/>
        <v>0</v>
      </c>
      <c r="F30" s="39">
        <v>0</v>
      </c>
      <c r="G30" s="31">
        <v>0</v>
      </c>
      <c r="H30" s="31">
        <v>0</v>
      </c>
      <c r="I30" s="38">
        <f t="shared" si="5"/>
        <v>0</v>
      </c>
      <c r="J30" s="39">
        <v>0</v>
      </c>
      <c r="K30" s="31">
        <v>0</v>
      </c>
      <c r="L30" s="31">
        <v>0</v>
      </c>
      <c r="M30" s="40" t="e">
        <f t="shared" si="2"/>
        <v>#DIV/0!</v>
      </c>
    </row>
    <row r="31" s="23" customFormat="1" ht="31.5">
      <c r="A31" s="41" t="s">
        <v>62</v>
      </c>
      <c r="B31" s="42" t="s">
        <v>63</v>
      </c>
      <c r="C31" s="43" t="s">
        <v>34</v>
      </c>
      <c r="D31" s="42" t="s">
        <v>35</v>
      </c>
      <c r="E31" s="38">
        <f>SUM(E32:E36)</f>
        <v>1130081454.6499999</v>
      </c>
      <c r="F31" s="38">
        <f>SUM(F32:F36)</f>
        <v>582045457.14999998</v>
      </c>
      <c r="G31" s="26">
        <f>SUM(G32:G36)</f>
        <v>548035997.5</v>
      </c>
      <c r="H31" s="26">
        <f>SUM(H32:H36)</f>
        <v>0</v>
      </c>
      <c r="I31" s="38">
        <f t="shared" si="5"/>
        <v>1067645752.2199998</v>
      </c>
      <c r="J31" s="38">
        <f>SUM(J32:J36)</f>
        <v>562824149.95999992</v>
      </c>
      <c r="K31" s="26">
        <f>SUM(K32:K36)</f>
        <v>504821602.25999993</v>
      </c>
      <c r="L31" s="26">
        <f>SUM(L32:L36)</f>
        <v>0</v>
      </c>
      <c r="M31" s="44">
        <f t="shared" si="2"/>
        <v>94.475114853615821</v>
      </c>
    </row>
    <row r="32" s="23" customFormat="1" ht="15.75">
      <c r="A32" s="29" t="s">
        <v>64</v>
      </c>
      <c r="B32" s="29" t="s">
        <v>65</v>
      </c>
      <c r="C32" s="34" t="s">
        <v>34</v>
      </c>
      <c r="D32" s="29" t="s">
        <v>35</v>
      </c>
      <c r="E32" s="26">
        <f t="shared" ref="E32:E60" si="6">SUM(F32:H32)</f>
        <v>9159904.4399999995</v>
      </c>
      <c r="F32" s="31">
        <v>4579952.2199999997</v>
      </c>
      <c r="G32" s="31">
        <v>4579952.2199999997</v>
      </c>
      <c r="H32" s="31">
        <v>0</v>
      </c>
      <c r="I32" s="26">
        <f t="shared" si="5"/>
        <v>9159904.4399999995</v>
      </c>
      <c r="J32" s="31">
        <v>4579952.2199999997</v>
      </c>
      <c r="K32" s="31">
        <v>4579952.2199999997</v>
      </c>
      <c r="L32" s="31">
        <v>0</v>
      </c>
      <c r="M32" s="27">
        <f t="shared" si="2"/>
        <v>100</v>
      </c>
    </row>
    <row r="33" s="23" customFormat="1" ht="15.75">
      <c r="A33" s="36" t="s">
        <v>66</v>
      </c>
      <c r="B33" s="45" t="s">
        <v>67</v>
      </c>
      <c r="C33" s="37" t="s">
        <v>34</v>
      </c>
      <c r="D33" s="45" t="s">
        <v>35</v>
      </c>
      <c r="E33" s="38">
        <f t="shared" si="6"/>
        <v>12959468.33</v>
      </c>
      <c r="F33" s="39">
        <v>0</v>
      </c>
      <c r="G33" s="31">
        <v>12959468.33</v>
      </c>
      <c r="H33" s="31">
        <v>0</v>
      </c>
      <c r="I33" s="38">
        <f t="shared" si="5"/>
        <v>11810668.189999999</v>
      </c>
      <c r="J33" s="39">
        <v>0</v>
      </c>
      <c r="K33" s="31">
        <v>11810668.189999999</v>
      </c>
      <c r="L33" s="31">
        <v>0</v>
      </c>
      <c r="M33" s="40">
        <f t="shared" si="2"/>
        <v>91.135437729797658</v>
      </c>
    </row>
    <row r="34" s="23" customFormat="1" ht="15.75">
      <c r="A34" s="36" t="s">
        <v>68</v>
      </c>
      <c r="B34" s="36" t="s">
        <v>69</v>
      </c>
      <c r="C34" s="37" t="s">
        <v>34</v>
      </c>
      <c r="D34" s="36" t="s">
        <v>35</v>
      </c>
      <c r="E34" s="38">
        <f t="shared" si="6"/>
        <v>282574615.68000001</v>
      </c>
      <c r="F34" s="39">
        <v>165647112.47</v>
      </c>
      <c r="G34" s="31">
        <v>116927503.20999999</v>
      </c>
      <c r="H34" s="31">
        <v>0</v>
      </c>
      <c r="I34" s="38">
        <f t="shared" si="5"/>
        <v>282303605.43000001</v>
      </c>
      <c r="J34" s="39">
        <v>165379771.59</v>
      </c>
      <c r="K34" s="31">
        <v>116923833.84</v>
      </c>
      <c r="L34" s="31">
        <v>0</v>
      </c>
      <c r="M34" s="40">
        <f t="shared" si="2"/>
        <v>99.904092499834846</v>
      </c>
    </row>
    <row r="35" s="23" customFormat="1" ht="15.75">
      <c r="A35" s="36" t="s">
        <v>70</v>
      </c>
      <c r="B35" s="45" t="s">
        <v>71</v>
      </c>
      <c r="C35" s="37" t="s">
        <v>34</v>
      </c>
      <c r="D35" s="45" t="s">
        <v>35</v>
      </c>
      <c r="E35" s="38">
        <f t="shared" si="6"/>
        <v>795167368.71999991</v>
      </c>
      <c r="F35" s="39">
        <v>382112914.56999993</v>
      </c>
      <c r="G35" s="31">
        <v>413054454.14999998</v>
      </c>
      <c r="H35" s="31">
        <v>0</v>
      </c>
      <c r="I35" s="38">
        <f t="shared" si="5"/>
        <v>734347357.95999992</v>
      </c>
      <c r="J35" s="39">
        <v>363354829.53999996</v>
      </c>
      <c r="K35" s="31">
        <v>370992528.41999996</v>
      </c>
      <c r="L35" s="31">
        <v>0</v>
      </c>
      <c r="M35" s="40">
        <f t="shared" si="2"/>
        <v>92.351294437810822</v>
      </c>
    </row>
    <row r="36" s="23" customFormat="1" ht="15.75">
      <c r="A36" s="36" t="s">
        <v>72</v>
      </c>
      <c r="B36" s="45" t="s">
        <v>73</v>
      </c>
      <c r="C36" s="37" t="s">
        <v>34</v>
      </c>
      <c r="D36" s="45" t="s">
        <v>35</v>
      </c>
      <c r="E36" s="38">
        <f t="shared" si="6"/>
        <v>30220097.48</v>
      </c>
      <c r="F36" s="39">
        <v>29705477.890000001</v>
      </c>
      <c r="G36" s="31">
        <v>514619.59000000003</v>
      </c>
      <c r="H36" s="31">
        <v>0</v>
      </c>
      <c r="I36" s="38">
        <f t="shared" si="5"/>
        <v>30024216.199999999</v>
      </c>
      <c r="J36" s="39">
        <v>29509596.609999999</v>
      </c>
      <c r="K36" s="31">
        <v>514619.59000000003</v>
      </c>
      <c r="L36" s="31">
        <v>0</v>
      </c>
      <c r="M36" s="40">
        <f t="shared" si="2"/>
        <v>99.351817841985323</v>
      </c>
    </row>
    <row r="37" s="23" customFormat="1" ht="21" customHeight="1">
      <c r="A37" s="41" t="s">
        <v>74</v>
      </c>
      <c r="B37" s="42" t="s">
        <v>75</v>
      </c>
      <c r="C37" s="43" t="s">
        <v>34</v>
      </c>
      <c r="D37" s="42" t="s">
        <v>35</v>
      </c>
      <c r="E37" s="38">
        <f t="shared" si="6"/>
        <v>1247264410.5899999</v>
      </c>
      <c r="F37" s="38">
        <f>SUM(F38:F41)</f>
        <v>899036744.88</v>
      </c>
      <c r="G37" s="26">
        <f>SUM(G38:G41)</f>
        <v>348227665.70999998</v>
      </c>
      <c r="H37" s="26">
        <f>SUM(H38:H41)</f>
        <v>0</v>
      </c>
      <c r="I37" s="38">
        <f t="shared" si="5"/>
        <v>1228965883.3000002</v>
      </c>
      <c r="J37" s="38">
        <f>SUM(J38:J41)</f>
        <v>888628947.61000013</v>
      </c>
      <c r="K37" s="26">
        <f>SUM(K38:K41)</f>
        <v>340336935.68999994</v>
      </c>
      <c r="L37" s="26">
        <f>SUM(L38:L41)</f>
        <v>0</v>
      </c>
      <c r="M37" s="44">
        <f t="shared" si="2"/>
        <v>98.532907125815939</v>
      </c>
    </row>
    <row r="38" s="23" customFormat="1" ht="15.75">
      <c r="A38" s="36" t="s">
        <v>76</v>
      </c>
      <c r="B38" s="45" t="s">
        <v>77</v>
      </c>
      <c r="C38" s="37" t="s">
        <v>34</v>
      </c>
      <c r="D38" s="45" t="s">
        <v>35</v>
      </c>
      <c r="E38" s="38">
        <f t="shared" si="6"/>
        <v>315247582.61000001</v>
      </c>
      <c r="F38" s="39">
        <v>63818769.109999992</v>
      </c>
      <c r="G38" s="31">
        <v>251428813.5</v>
      </c>
      <c r="H38" s="31">
        <v>0</v>
      </c>
      <c r="I38" s="38">
        <f t="shared" si="5"/>
        <v>313972756.78999996</v>
      </c>
      <c r="J38" s="39">
        <v>63499970.819999993</v>
      </c>
      <c r="K38" s="31">
        <v>250472785.96999997</v>
      </c>
      <c r="L38" s="31">
        <v>0</v>
      </c>
      <c r="M38" s="40">
        <f t="shared" si="2"/>
        <v>99.595611230561857</v>
      </c>
    </row>
    <row r="39" s="23" customFormat="1" ht="15.75">
      <c r="A39" s="36" t="s">
        <v>78</v>
      </c>
      <c r="B39" s="45" t="s">
        <v>79</v>
      </c>
      <c r="C39" s="37" t="s">
        <v>34</v>
      </c>
      <c r="D39" s="45" t="s">
        <v>35</v>
      </c>
      <c r="E39" s="38">
        <f t="shared" si="6"/>
        <v>131991734.42999998</v>
      </c>
      <c r="F39" s="39">
        <v>108440114.16999999</v>
      </c>
      <c r="G39" s="31">
        <v>23551620.259999998</v>
      </c>
      <c r="H39" s="31">
        <v>0</v>
      </c>
      <c r="I39" s="38">
        <f t="shared" si="5"/>
        <v>121437184.54999998</v>
      </c>
      <c r="J39" s="39">
        <v>104820219.22999999</v>
      </c>
      <c r="K39" s="31">
        <v>16616965.32</v>
      </c>
      <c r="L39" s="31">
        <v>0</v>
      </c>
      <c r="M39" s="40">
        <f t="shared" si="2"/>
        <v>92.003628162339623</v>
      </c>
    </row>
    <row r="40" s="23" customFormat="1" ht="15.75">
      <c r="A40" s="36" t="s">
        <v>80</v>
      </c>
      <c r="B40" s="45" t="s">
        <v>81</v>
      </c>
      <c r="C40" s="37" t="s">
        <v>34</v>
      </c>
      <c r="D40" s="45" t="s">
        <v>35</v>
      </c>
      <c r="E40" s="38">
        <f t="shared" si="6"/>
        <v>285647401.15000004</v>
      </c>
      <c r="F40" s="39">
        <v>212406422.12000003</v>
      </c>
      <c r="G40" s="31">
        <v>73240979.029999986</v>
      </c>
      <c r="H40" s="31">
        <v>0</v>
      </c>
      <c r="I40" s="38">
        <f t="shared" si="5"/>
        <v>281765170.89000005</v>
      </c>
      <c r="J40" s="39">
        <v>208524191.86000004</v>
      </c>
      <c r="K40" s="31">
        <v>73240979.029999986</v>
      </c>
      <c r="L40" s="31">
        <v>0</v>
      </c>
      <c r="M40" s="40">
        <f t="shared" si="2"/>
        <v>98.640901249452867</v>
      </c>
    </row>
    <row r="41" s="23" customFormat="1" ht="30">
      <c r="A41" s="36" t="s">
        <v>82</v>
      </c>
      <c r="B41" s="45" t="s">
        <v>83</v>
      </c>
      <c r="C41" s="37" t="s">
        <v>34</v>
      </c>
      <c r="D41" s="45" t="s">
        <v>35</v>
      </c>
      <c r="E41" s="38">
        <f t="shared" si="6"/>
        <v>514377692.40000004</v>
      </c>
      <c r="F41" s="39">
        <v>514371439.48000002</v>
      </c>
      <c r="G41" s="31">
        <v>6252.9200000000001</v>
      </c>
      <c r="H41" s="31">
        <v>0</v>
      </c>
      <c r="I41" s="38">
        <f t="shared" si="5"/>
        <v>511790771.07000005</v>
      </c>
      <c r="J41" s="39">
        <v>511784565.70000005</v>
      </c>
      <c r="K41" s="31">
        <v>6205.3699999999999</v>
      </c>
      <c r="L41" s="31">
        <v>0</v>
      </c>
      <c r="M41" s="40">
        <f t="shared" si="2"/>
        <v>99.497077465017995</v>
      </c>
    </row>
    <row r="42" s="23" customFormat="1" ht="19.5" customHeight="1">
      <c r="A42" s="41" t="s">
        <v>84</v>
      </c>
      <c r="B42" s="41" t="s">
        <v>85</v>
      </c>
      <c r="C42" s="46" t="s">
        <v>34</v>
      </c>
      <c r="D42" s="41" t="s">
        <v>35</v>
      </c>
      <c r="E42" s="38">
        <f t="shared" si="6"/>
        <v>9520716.7599999998</v>
      </c>
      <c r="F42" s="38">
        <f>SUM(F43)</f>
        <v>9520716.7599999998</v>
      </c>
      <c r="G42" s="26">
        <f>SUM(G43)</f>
        <v>0</v>
      </c>
      <c r="H42" s="26">
        <f>SUM(H43)</f>
        <v>0</v>
      </c>
      <c r="I42" s="38">
        <f t="shared" si="5"/>
        <v>9520716.7599999998</v>
      </c>
      <c r="J42" s="38">
        <f>SUM(J43)</f>
        <v>9520716.7599999998</v>
      </c>
      <c r="K42" s="26">
        <f>SUM(K43)</f>
        <v>0</v>
      </c>
      <c r="L42" s="26">
        <f>SUM(L43)</f>
        <v>0</v>
      </c>
      <c r="M42" s="44">
        <f t="shared" si="2"/>
        <v>100</v>
      </c>
    </row>
    <row r="43" s="23" customFormat="1" ht="18.75" customHeight="1">
      <c r="A43" s="36" t="s">
        <v>86</v>
      </c>
      <c r="B43" s="36" t="s">
        <v>87</v>
      </c>
      <c r="C43" s="47" t="s">
        <v>34</v>
      </c>
      <c r="D43" s="36" t="s">
        <v>35</v>
      </c>
      <c r="E43" s="38">
        <f t="shared" si="6"/>
        <v>9520716.7599999998</v>
      </c>
      <c r="F43" s="39">
        <v>9520716.7599999998</v>
      </c>
      <c r="G43" s="31">
        <v>0</v>
      </c>
      <c r="H43" s="31">
        <v>0</v>
      </c>
      <c r="I43" s="38">
        <f t="shared" si="5"/>
        <v>9520716.7599999998</v>
      </c>
      <c r="J43" s="39">
        <v>9520716.7599999998</v>
      </c>
      <c r="K43" s="31">
        <v>0</v>
      </c>
      <c r="L43" s="31">
        <v>0</v>
      </c>
      <c r="M43" s="40">
        <f t="shared" si="2"/>
        <v>100</v>
      </c>
    </row>
    <row r="44" s="48" customFormat="1" ht="18.75" customHeight="1">
      <c r="A44" s="24" t="s">
        <v>88</v>
      </c>
      <c r="B44" s="25" t="s">
        <v>89</v>
      </c>
      <c r="C44" s="25" t="s">
        <v>34</v>
      </c>
      <c r="D44" s="25" t="s">
        <v>35</v>
      </c>
      <c r="E44" s="26">
        <f t="shared" si="6"/>
        <v>3398984491.4500003</v>
      </c>
      <c r="F44" s="26">
        <f>SUM(F45:F50)</f>
        <v>1326245410.8800001</v>
      </c>
      <c r="G44" s="26">
        <f>SUM(G45:G50)</f>
        <v>2061565622.0900002</v>
      </c>
      <c r="H44" s="26">
        <f>SUM(H45:H50)</f>
        <v>11173458.48</v>
      </c>
      <c r="I44" s="26">
        <f t="shared" si="5"/>
        <v>3393657693.5500002</v>
      </c>
      <c r="J44" s="26">
        <f>SUM(J45:J50)</f>
        <v>1320918612.98</v>
      </c>
      <c r="K44" s="26">
        <f>SUM(K45:K50)</f>
        <v>2061565622.0900002</v>
      </c>
      <c r="L44" s="26">
        <f>SUM(L45:L50)</f>
        <v>11173458.48</v>
      </c>
      <c r="M44" s="27">
        <f t="shared" si="2"/>
        <v>99.843282665354906</v>
      </c>
    </row>
    <row r="45" s="48" customFormat="1" ht="15.75">
      <c r="A45" s="29" t="s">
        <v>90</v>
      </c>
      <c r="B45" s="30" t="s">
        <v>91</v>
      </c>
      <c r="C45" s="30" t="s">
        <v>34</v>
      </c>
      <c r="D45" s="30" t="s">
        <v>35</v>
      </c>
      <c r="E45" s="26">
        <f t="shared" si="6"/>
        <v>1135097498.3099999</v>
      </c>
      <c r="F45" s="31">
        <v>443758738.55000007</v>
      </c>
      <c r="G45" s="31">
        <v>691338759.75999999</v>
      </c>
      <c r="H45" s="31">
        <v>0</v>
      </c>
      <c r="I45" s="26">
        <f t="shared" si="5"/>
        <v>1135097498.3099999</v>
      </c>
      <c r="J45" s="31">
        <v>443758738.55000007</v>
      </c>
      <c r="K45" s="31">
        <v>691338759.75999999</v>
      </c>
      <c r="L45" s="31">
        <v>0</v>
      </c>
      <c r="M45" s="32">
        <f t="shared" si="2"/>
        <v>100</v>
      </c>
    </row>
    <row r="46" s="48" customFormat="1" ht="17.25" customHeight="1">
      <c r="A46" s="29" t="s">
        <v>92</v>
      </c>
      <c r="B46" s="30" t="s">
        <v>93</v>
      </c>
      <c r="C46" s="30" t="s">
        <v>34</v>
      </c>
      <c r="D46" s="30" t="s">
        <v>35</v>
      </c>
      <c r="E46" s="26">
        <f t="shared" si="6"/>
        <v>1876046076.3200002</v>
      </c>
      <c r="F46" s="31">
        <v>511743114.14999998</v>
      </c>
      <c r="G46" s="31">
        <v>1364302962.1700001</v>
      </c>
      <c r="H46" s="31">
        <v>0</v>
      </c>
      <c r="I46" s="26">
        <f t="shared" si="5"/>
        <v>1871104396.71</v>
      </c>
      <c r="J46" s="31">
        <v>506801434.53999996</v>
      </c>
      <c r="K46" s="31">
        <v>1364302962.1700001</v>
      </c>
      <c r="L46" s="31">
        <v>0</v>
      </c>
      <c r="M46" s="32">
        <f t="shared" si="2"/>
        <v>99.736590712116552</v>
      </c>
    </row>
    <row r="47" s="48" customFormat="1" ht="15.75">
      <c r="A47" s="29" t="s">
        <v>94</v>
      </c>
      <c r="B47" s="30" t="s">
        <v>95</v>
      </c>
      <c r="C47" s="30" t="s">
        <v>34</v>
      </c>
      <c r="D47" s="30" t="s">
        <v>35</v>
      </c>
      <c r="E47" s="26">
        <f t="shared" si="6"/>
        <v>299753380.76999998</v>
      </c>
      <c r="F47" s="31">
        <v>288794617.28999996</v>
      </c>
      <c r="G47" s="31">
        <v>0</v>
      </c>
      <c r="H47" s="31">
        <v>10958763.48</v>
      </c>
      <c r="I47" s="26">
        <f t="shared" si="5"/>
        <v>299654161.47999996</v>
      </c>
      <c r="J47" s="31">
        <v>288695397.99999994</v>
      </c>
      <c r="K47" s="31">
        <v>0</v>
      </c>
      <c r="L47" s="31">
        <v>10958763.48</v>
      </c>
      <c r="M47" s="32">
        <f t="shared" si="2"/>
        <v>99.966899692759043</v>
      </c>
    </row>
    <row r="48" s="48" customFormat="1" ht="33.75" customHeight="1">
      <c r="A48" s="29" t="s">
        <v>96</v>
      </c>
      <c r="B48" s="30" t="s">
        <v>97</v>
      </c>
      <c r="C48" s="30" t="s">
        <v>34</v>
      </c>
      <c r="D48" s="30" t="s">
        <v>35</v>
      </c>
      <c r="E48" s="26">
        <f t="shared" si="6"/>
        <v>1292343.6400000001</v>
      </c>
      <c r="F48" s="31">
        <v>1057648.6400000001</v>
      </c>
      <c r="G48" s="31">
        <v>20000</v>
      </c>
      <c r="H48" s="31">
        <v>214695</v>
      </c>
      <c r="I48" s="26">
        <f t="shared" si="5"/>
        <v>1283211.6400000001</v>
      </c>
      <c r="J48" s="31">
        <v>1048516.64</v>
      </c>
      <c r="K48" s="31">
        <v>20000</v>
      </c>
      <c r="L48" s="31">
        <v>214695</v>
      </c>
      <c r="M48" s="32">
        <f t="shared" si="2"/>
        <v>99.293376798759198</v>
      </c>
    </row>
    <row r="49" s="48" customFormat="1" ht="15.75" customHeight="1">
      <c r="A49" s="29" t="s">
        <v>98</v>
      </c>
      <c r="B49" s="30" t="s">
        <v>99</v>
      </c>
      <c r="C49" s="30" t="s">
        <v>34</v>
      </c>
      <c r="D49" s="30" t="s">
        <v>35</v>
      </c>
      <c r="E49" s="26">
        <f t="shared" si="6"/>
        <v>6857287.2999999998</v>
      </c>
      <c r="F49" s="31">
        <v>6857287.2999999998</v>
      </c>
      <c r="G49" s="31">
        <v>0</v>
      </c>
      <c r="H49" s="31">
        <v>0</v>
      </c>
      <c r="I49" s="26">
        <f t="shared" si="5"/>
        <v>6595178.4699999997</v>
      </c>
      <c r="J49" s="31">
        <v>6595178.4699999997</v>
      </c>
      <c r="K49" s="31">
        <v>0</v>
      </c>
      <c r="L49" s="31">
        <v>0</v>
      </c>
      <c r="M49" s="32">
        <f t="shared" si="2"/>
        <v>96.177660078497809</v>
      </c>
    </row>
    <row r="50" s="48" customFormat="1" ht="21" customHeight="1">
      <c r="A50" s="29" t="s">
        <v>100</v>
      </c>
      <c r="B50" s="30" t="s">
        <v>101</v>
      </c>
      <c r="C50" s="30" t="s">
        <v>34</v>
      </c>
      <c r="D50" s="30" t="s">
        <v>35</v>
      </c>
      <c r="E50" s="26">
        <f t="shared" si="6"/>
        <v>79937905.109999985</v>
      </c>
      <c r="F50" s="31">
        <v>74034004.949999988</v>
      </c>
      <c r="G50" s="31">
        <v>5903900.1600000001</v>
      </c>
      <c r="H50" s="31">
        <v>0</v>
      </c>
      <c r="I50" s="26">
        <f t="shared" si="5"/>
        <v>79923246.939999983</v>
      </c>
      <c r="J50" s="31">
        <v>74019346.779999986</v>
      </c>
      <c r="K50" s="31">
        <v>5903900.1600000001</v>
      </c>
      <c r="L50" s="31">
        <v>0</v>
      </c>
      <c r="M50" s="32">
        <f t="shared" si="2"/>
        <v>99.981663054617428</v>
      </c>
    </row>
    <row r="51" s="23" customFormat="1" ht="15.75">
      <c r="A51" s="41" t="s">
        <v>102</v>
      </c>
      <c r="B51" s="42" t="s">
        <v>103</v>
      </c>
      <c r="C51" s="42" t="s">
        <v>34</v>
      </c>
      <c r="D51" s="42" t="s">
        <v>35</v>
      </c>
      <c r="E51" s="49">
        <f t="shared" si="6"/>
        <v>354668112.13000005</v>
      </c>
      <c r="F51" s="49">
        <f>SUM(F52:F53)</f>
        <v>281741319.91000003</v>
      </c>
      <c r="G51" s="49">
        <f>SUM(G52:G53)</f>
        <v>66732800.920000002</v>
      </c>
      <c r="H51" s="49">
        <f>SUM(H52:H53)</f>
        <v>6193991.2999999998</v>
      </c>
      <c r="I51" s="49">
        <f t="shared" si="5"/>
        <v>353970372.52000004</v>
      </c>
      <c r="J51" s="38">
        <f>SUM(J52:J53)</f>
        <v>281043711.31000006</v>
      </c>
      <c r="K51" s="38">
        <f>SUM(K52:K53)</f>
        <v>66732800.909999996</v>
      </c>
      <c r="L51" s="38">
        <f>SUM(L52:L53)</f>
        <v>6193860.2999999998</v>
      </c>
      <c r="M51" s="44">
        <f t="shared" si="2"/>
        <v>99.803269708739904</v>
      </c>
    </row>
    <row r="52" s="23" customFormat="1" ht="15.75">
      <c r="A52" s="36" t="s">
        <v>104</v>
      </c>
      <c r="B52" s="45" t="s">
        <v>105</v>
      </c>
      <c r="C52" s="45" t="s">
        <v>34</v>
      </c>
      <c r="D52" s="45" t="s">
        <v>35</v>
      </c>
      <c r="E52" s="38">
        <f t="shared" si="6"/>
        <v>271722356.56</v>
      </c>
      <c r="F52" s="39">
        <v>249815972.5</v>
      </c>
      <c r="G52" s="39">
        <v>15712392.760000002</v>
      </c>
      <c r="H52" s="39">
        <v>6193991.2999999998</v>
      </c>
      <c r="I52" s="38">
        <f t="shared" si="5"/>
        <v>271359107.83000004</v>
      </c>
      <c r="J52" s="39">
        <v>249452854.78000003</v>
      </c>
      <c r="K52" s="39">
        <v>15712392.75</v>
      </c>
      <c r="L52" s="39">
        <v>6193860.2999999998</v>
      </c>
      <c r="M52" s="40">
        <f t="shared" si="2"/>
        <v>99.866316215346188</v>
      </c>
    </row>
    <row r="53" s="23" customFormat="1" ht="15.75">
      <c r="A53" s="36" t="s">
        <v>106</v>
      </c>
      <c r="B53" s="45" t="s">
        <v>107</v>
      </c>
      <c r="C53" s="45" t="s">
        <v>34</v>
      </c>
      <c r="D53" s="45" t="s">
        <v>35</v>
      </c>
      <c r="E53" s="38">
        <f t="shared" si="6"/>
        <v>82945755.569999993</v>
      </c>
      <c r="F53" s="39">
        <v>31925347.410000004</v>
      </c>
      <c r="G53" s="39">
        <v>51020408.159999996</v>
      </c>
      <c r="H53" s="39">
        <v>0</v>
      </c>
      <c r="I53" s="38">
        <f t="shared" si="5"/>
        <v>82611264.689999998</v>
      </c>
      <c r="J53" s="39">
        <v>31590856.530000001</v>
      </c>
      <c r="K53" s="39">
        <v>51020408.159999996</v>
      </c>
      <c r="L53" s="39">
        <v>0</v>
      </c>
      <c r="M53" s="40">
        <f t="shared" si="2"/>
        <v>99.596735387240273</v>
      </c>
      <c r="N53" s="23"/>
    </row>
    <row r="54" s="48" customFormat="1" ht="18.75" customHeight="1">
      <c r="A54" s="24" t="s">
        <v>108</v>
      </c>
      <c r="B54" s="25" t="s">
        <v>109</v>
      </c>
      <c r="C54" s="25" t="s">
        <v>34</v>
      </c>
      <c r="D54" s="25" t="s">
        <v>35</v>
      </c>
      <c r="E54" s="26">
        <f t="shared" si="6"/>
        <v>5730344.54</v>
      </c>
      <c r="F54" s="26">
        <f>SUM(F55)</f>
        <v>5730344.54</v>
      </c>
      <c r="G54" s="26">
        <f>SUM(G55)</f>
        <v>0</v>
      </c>
      <c r="H54" s="26">
        <f>SUM(H55)</f>
        <v>0</v>
      </c>
      <c r="I54" s="26">
        <f t="shared" si="5"/>
        <v>5726948.9700000007</v>
      </c>
      <c r="J54" s="26">
        <f>SUM(J55)</f>
        <v>5726948.9700000007</v>
      </c>
      <c r="K54" s="26">
        <f>SUM(K55)</f>
        <v>0</v>
      </c>
      <c r="L54" s="26">
        <f>SUM(L55)</f>
        <v>0</v>
      </c>
      <c r="M54" s="27">
        <f t="shared" si="2"/>
        <v>99.940744051665718</v>
      </c>
    </row>
    <row r="55" s="48" customFormat="1" ht="15.75">
      <c r="A55" s="29" t="s">
        <v>110</v>
      </c>
      <c r="B55" s="30" t="s">
        <v>111</v>
      </c>
      <c r="C55" s="30" t="s">
        <v>34</v>
      </c>
      <c r="D55" s="30" t="s">
        <v>35</v>
      </c>
      <c r="E55" s="26">
        <f t="shared" si="6"/>
        <v>5730344.54</v>
      </c>
      <c r="F55" s="31">
        <v>5730344.54</v>
      </c>
      <c r="G55" s="31">
        <v>0</v>
      </c>
      <c r="H55" s="31">
        <v>0</v>
      </c>
      <c r="I55" s="26">
        <f t="shared" si="5"/>
        <v>5726948.9700000007</v>
      </c>
      <c r="J55" s="31">
        <v>5726948.9700000007</v>
      </c>
      <c r="K55" s="31">
        <v>0</v>
      </c>
      <c r="L55" s="31">
        <v>0</v>
      </c>
      <c r="M55" s="32">
        <f t="shared" si="2"/>
        <v>99.940744051665718</v>
      </c>
    </row>
    <row r="56" s="48" customFormat="1" ht="15.75">
      <c r="A56" s="24" t="s">
        <v>112</v>
      </c>
      <c r="B56" s="25" t="s">
        <v>113</v>
      </c>
      <c r="C56" s="25" t="s">
        <v>34</v>
      </c>
      <c r="D56" s="25" t="s">
        <v>35</v>
      </c>
      <c r="E56" s="26">
        <f t="shared" si="6"/>
        <v>457385860.12</v>
      </c>
      <c r="F56" s="26">
        <f>SUM(F57:F60)</f>
        <v>87247592.390000001</v>
      </c>
      <c r="G56" s="26">
        <f>SUM(G57:G60)</f>
        <v>370138267.73000002</v>
      </c>
      <c r="H56" s="26">
        <f>SUM(H57:H60)</f>
        <v>0</v>
      </c>
      <c r="I56" s="26">
        <f>SUM(I57:I60)</f>
        <v>441044769.36000007</v>
      </c>
      <c r="J56" s="26">
        <f>SUM(J57:J60)</f>
        <v>79037389.210000008</v>
      </c>
      <c r="K56" s="26">
        <f>SUM(K57:K60)</f>
        <v>362007380.15000004</v>
      </c>
      <c r="L56" s="26">
        <f>SUM(L57:L60)</f>
        <v>0</v>
      </c>
      <c r="M56" s="27">
        <f t="shared" si="2"/>
        <v>96.42728554054716</v>
      </c>
    </row>
    <row r="57" s="48" customFormat="1" ht="15.75">
      <c r="A57" s="29" t="s">
        <v>114</v>
      </c>
      <c r="B57" s="30" t="s">
        <v>115</v>
      </c>
      <c r="C57" s="30" t="s">
        <v>34</v>
      </c>
      <c r="D57" s="30" t="s">
        <v>35</v>
      </c>
      <c r="E57" s="26">
        <f t="shared" si="6"/>
        <v>19093008.259999998</v>
      </c>
      <c r="F57" s="31">
        <v>19093008.259999998</v>
      </c>
      <c r="G57" s="31">
        <v>0</v>
      </c>
      <c r="H57" s="31">
        <v>0</v>
      </c>
      <c r="I57" s="26">
        <f t="shared" si="5"/>
        <v>18797149.940000001</v>
      </c>
      <c r="J57" s="31">
        <v>18797149.940000001</v>
      </c>
      <c r="K57" s="31">
        <v>0</v>
      </c>
      <c r="L57" s="31">
        <v>0</v>
      </c>
      <c r="M57" s="32">
        <f t="shared" si="2"/>
        <v>98.450436327418231</v>
      </c>
    </row>
    <row r="58" s="48" customFormat="1" ht="15.75">
      <c r="A58" s="29" t="s">
        <v>116</v>
      </c>
      <c r="B58" s="30" t="s">
        <v>117</v>
      </c>
      <c r="C58" s="30" t="s">
        <v>34</v>
      </c>
      <c r="D58" s="30" t="s">
        <v>35</v>
      </c>
      <c r="E58" s="26">
        <f t="shared" si="6"/>
        <v>125815055.94</v>
      </c>
      <c r="F58" s="31">
        <v>37345671.68</v>
      </c>
      <c r="G58" s="31">
        <v>88469384.25999999</v>
      </c>
      <c r="H58" s="31">
        <v>0</v>
      </c>
      <c r="I58" s="26">
        <f t="shared" si="5"/>
        <v>118507473.25</v>
      </c>
      <c r="J58" s="31">
        <v>37345671.68</v>
      </c>
      <c r="K58" s="31">
        <v>81161801.569999993</v>
      </c>
      <c r="L58" s="31">
        <v>0</v>
      </c>
      <c r="M58" s="32">
        <f t="shared" si="2"/>
        <v>94.191805872991139</v>
      </c>
    </row>
    <row r="59" s="48" customFormat="1" ht="15.75">
      <c r="A59" s="29" t="s">
        <v>118</v>
      </c>
      <c r="B59" s="30" t="s">
        <v>119</v>
      </c>
      <c r="C59" s="30" t="s">
        <v>34</v>
      </c>
      <c r="D59" s="30" t="s">
        <v>35</v>
      </c>
      <c r="E59" s="26">
        <f t="shared" si="6"/>
        <v>300448619.56</v>
      </c>
      <c r="F59" s="31">
        <v>29808912.450000003</v>
      </c>
      <c r="G59" s="31">
        <v>270639707.11000001</v>
      </c>
      <c r="H59" s="31">
        <v>0</v>
      </c>
      <c r="I59" s="26">
        <f t="shared" si="5"/>
        <v>291710969.82000005</v>
      </c>
      <c r="J59" s="31">
        <v>21894567.590000004</v>
      </c>
      <c r="K59" s="31">
        <v>269816402.23000002</v>
      </c>
      <c r="L59" s="31">
        <v>0</v>
      </c>
      <c r="M59" s="32">
        <f t="shared" si="2"/>
        <v>97.091799006167491</v>
      </c>
    </row>
    <row r="60" s="48" customFormat="1" ht="15.75">
      <c r="A60" s="29" t="s">
        <v>120</v>
      </c>
      <c r="B60" s="30" t="s">
        <v>121</v>
      </c>
      <c r="C60" s="30" t="s">
        <v>34</v>
      </c>
      <c r="D60" s="30" t="s">
        <v>35</v>
      </c>
      <c r="E60" s="26">
        <f t="shared" si="6"/>
        <v>12029176.359999999</v>
      </c>
      <c r="F60" s="31">
        <v>1000000</v>
      </c>
      <c r="G60" s="31">
        <v>11029176.359999999</v>
      </c>
      <c r="H60" s="31">
        <v>0</v>
      </c>
      <c r="I60" s="26">
        <f t="shared" si="5"/>
        <v>12029176.350000001</v>
      </c>
      <c r="J60" s="31">
        <v>1000000</v>
      </c>
      <c r="K60" s="31">
        <v>11029176.350000001</v>
      </c>
      <c r="L60" s="31">
        <v>0</v>
      </c>
      <c r="M60" s="32">
        <f t="shared" si="2"/>
        <v>99.999999916868802</v>
      </c>
    </row>
    <row r="61" s="48" customFormat="1" ht="15.75">
      <c r="A61" s="24" t="s">
        <v>122</v>
      </c>
      <c r="B61" s="25" t="s">
        <v>123</v>
      </c>
      <c r="C61" s="25" t="s">
        <v>34</v>
      </c>
      <c r="D61" s="25" t="s">
        <v>35</v>
      </c>
      <c r="E61" s="26">
        <f>SUM(E62:E64)</f>
        <v>423728585.52000004</v>
      </c>
      <c r="F61" s="26">
        <f>SUM(F62:F64)</f>
        <v>334385358.06000006</v>
      </c>
      <c r="G61" s="26">
        <f>SUM(G62:G64)</f>
        <v>40121016.789999999</v>
      </c>
      <c r="H61" s="26">
        <f>SUM(H62:H64)</f>
        <v>49222210.669999994</v>
      </c>
      <c r="I61" s="26">
        <f t="shared" si="5"/>
        <v>368292139.66000003</v>
      </c>
      <c r="J61" s="26">
        <f>SUM(J62:J64)</f>
        <v>289540801.61000001</v>
      </c>
      <c r="K61" s="26">
        <f>SUM(K62:K64)</f>
        <v>40121016.789999999</v>
      </c>
      <c r="L61" s="26">
        <f>SUM(L62:L64)</f>
        <v>38630321.259999998</v>
      </c>
      <c r="M61" s="27">
        <f t="shared" si="2"/>
        <v>86.916991736120821</v>
      </c>
    </row>
    <row r="62" s="48" customFormat="1" ht="15.75">
      <c r="A62" s="29" t="s">
        <v>124</v>
      </c>
      <c r="B62" s="30" t="s">
        <v>125</v>
      </c>
      <c r="C62" s="30" t="s">
        <v>34</v>
      </c>
      <c r="D62" s="30" t="s">
        <v>35</v>
      </c>
      <c r="E62" s="26">
        <f t="shared" ref="E62:E67" si="7">SUM(F62:H62)</f>
        <v>293865582.10000002</v>
      </c>
      <c r="F62" s="31">
        <v>206950707.68000004</v>
      </c>
      <c r="G62" s="31">
        <v>37692663.75</v>
      </c>
      <c r="H62" s="31">
        <v>49222210.669999994</v>
      </c>
      <c r="I62" s="26">
        <f t="shared" si="5"/>
        <v>238448418.67000002</v>
      </c>
      <c r="J62" s="31">
        <v>162125433.66000003</v>
      </c>
      <c r="K62" s="31">
        <v>37692663.75</v>
      </c>
      <c r="L62" s="31">
        <v>38630321.259999998</v>
      </c>
      <c r="M62" s="32">
        <f t="shared" si="2"/>
        <v>81.14200273676758</v>
      </c>
    </row>
    <row r="63" s="48" customFormat="1" ht="15.75">
      <c r="A63" s="29" t="s">
        <v>126</v>
      </c>
      <c r="B63" s="30">
        <v>1103</v>
      </c>
      <c r="C63" s="30" t="s">
        <v>34</v>
      </c>
      <c r="D63" s="29" t="s">
        <v>35</v>
      </c>
      <c r="E63" s="26">
        <f t="shared" si="7"/>
        <v>123436957.16000001</v>
      </c>
      <c r="F63" s="31">
        <v>121008604.12</v>
      </c>
      <c r="G63" s="31">
        <v>2428353.04</v>
      </c>
      <c r="H63" s="31">
        <v>0</v>
      </c>
      <c r="I63" s="26">
        <f t="shared" si="5"/>
        <v>123424585.96000002</v>
      </c>
      <c r="J63" s="31">
        <v>120996232.92000002</v>
      </c>
      <c r="K63" s="31">
        <v>2428353.04</v>
      </c>
      <c r="L63" s="31">
        <v>0</v>
      </c>
      <c r="M63" s="32">
        <f t="shared" si="2"/>
        <v>99.989977717950424</v>
      </c>
    </row>
    <row r="64" s="48" customFormat="1" ht="30">
      <c r="A64" s="29" t="s">
        <v>127</v>
      </c>
      <c r="B64" s="30" t="s">
        <v>128</v>
      </c>
      <c r="C64" s="30" t="s">
        <v>34</v>
      </c>
      <c r="D64" s="30" t="s">
        <v>35</v>
      </c>
      <c r="E64" s="26">
        <f t="shared" si="7"/>
        <v>6426046.2600000007</v>
      </c>
      <c r="F64" s="31">
        <v>6426046.2600000007</v>
      </c>
      <c r="G64" s="31">
        <v>0</v>
      </c>
      <c r="H64" s="31">
        <v>0</v>
      </c>
      <c r="I64" s="26">
        <f t="shared" si="5"/>
        <v>6419135.0300000003</v>
      </c>
      <c r="J64" s="31">
        <v>6419135.0300000003</v>
      </c>
      <c r="K64" s="31">
        <v>0</v>
      </c>
      <c r="L64" s="31">
        <v>0</v>
      </c>
      <c r="M64" s="32">
        <f t="shared" si="2"/>
        <v>99.892449731602142</v>
      </c>
    </row>
    <row r="65" s="48" customFormat="1" ht="15.75">
      <c r="A65" s="24" t="s">
        <v>129</v>
      </c>
      <c r="B65" s="25" t="s">
        <v>130</v>
      </c>
      <c r="C65" s="25" t="s">
        <v>34</v>
      </c>
      <c r="D65" s="25" t="s">
        <v>35</v>
      </c>
      <c r="E65" s="26">
        <f t="shared" si="7"/>
        <v>38096822.449999996</v>
      </c>
      <c r="F65" s="26">
        <f>SUM(F66)</f>
        <v>38096822.449999996</v>
      </c>
      <c r="G65" s="26">
        <f>SUM(G66)</f>
        <v>0</v>
      </c>
      <c r="H65" s="26">
        <f>SUM(H66)</f>
        <v>0</v>
      </c>
      <c r="I65" s="26">
        <f t="shared" si="5"/>
        <v>37991757.479999997</v>
      </c>
      <c r="J65" s="26">
        <f>SUM(J66)</f>
        <v>37991757.479999997</v>
      </c>
      <c r="K65" s="26">
        <f>SUM(K66)</f>
        <v>0</v>
      </c>
      <c r="L65" s="26">
        <f>SUM(L66)</f>
        <v>0</v>
      </c>
      <c r="M65" s="27">
        <f t="shared" si="2"/>
        <v>99.724215923420147</v>
      </c>
    </row>
    <row r="66" s="23" customFormat="1" ht="15.75">
      <c r="A66" s="36" t="s">
        <v>131</v>
      </c>
      <c r="B66" s="45" t="s">
        <v>132</v>
      </c>
      <c r="C66" s="45" t="s">
        <v>34</v>
      </c>
      <c r="D66" s="45" t="s">
        <v>35</v>
      </c>
      <c r="E66" s="38">
        <f t="shared" si="7"/>
        <v>38096822.449999996</v>
      </c>
      <c r="F66" s="39">
        <v>38096822.449999996</v>
      </c>
      <c r="G66" s="31">
        <v>0</v>
      </c>
      <c r="H66" s="31">
        <v>0</v>
      </c>
      <c r="I66" s="38">
        <f t="shared" si="5"/>
        <v>37991757.479999997</v>
      </c>
      <c r="J66" s="39">
        <v>37991757.479999997</v>
      </c>
      <c r="K66" s="31">
        <v>0</v>
      </c>
      <c r="L66" s="31">
        <v>0</v>
      </c>
      <c r="M66" s="40">
        <f t="shared" si="2"/>
        <v>99.724215923420147</v>
      </c>
    </row>
    <row r="67" s="0" customFormat="1" ht="25.5" customHeight="1">
      <c r="A67" s="50" t="s">
        <v>133</v>
      </c>
      <c r="B67" s="50"/>
      <c r="C67" s="50"/>
      <c r="D67" s="50"/>
      <c r="E67" s="51">
        <f t="shared" si="7"/>
        <v>7902098541.2700005</v>
      </c>
      <c r="F67" s="52">
        <f>F65+F61+F56+F54+F51+F44+F42+F37+F31+F27+F25+F17</f>
        <v>4342624121.6400003</v>
      </c>
      <c r="G67" s="51">
        <f>G65+G61+G56+G54+G51+G44+G42+G37+G31+G27+G25+G17</f>
        <v>3492884759.1800003</v>
      </c>
      <c r="H67" s="51">
        <f>H65+H61+H56+H54+H51+H44+H42+H37+H31+H27+H25+H17</f>
        <v>66589660.449999988</v>
      </c>
      <c r="I67" s="52">
        <f t="shared" si="5"/>
        <v>7676111583.8599997</v>
      </c>
      <c r="J67" s="52">
        <f>J65+J61+J56+J54+J51+J44+J42+J37+J31+J27+J25+J17</f>
        <v>4186557385.8600001</v>
      </c>
      <c r="K67" s="51">
        <f>K65+K61+K56+K54+K51+K44+K42+K37+K31+K27+K25+K17</f>
        <v>3433556557.96</v>
      </c>
      <c r="L67" s="51">
        <f>L65+L61+L56+L54+L51+L44+L42+L37+L31+L27+L25+L17</f>
        <v>55997640.039999992</v>
      </c>
      <c r="M67" s="53">
        <f t="shared" si="2"/>
        <v>97.140165283566816</v>
      </c>
    </row>
    <row r="68" s="0" customFormat="1" ht="29.25" customHeight="1">
      <c r="F68" s="54"/>
    </row>
    <row r="69" s="0" customFormat="1" ht="15.75" customHeight="1">
      <c r="E69" s="55"/>
      <c r="F69" s="3"/>
      <c r="G69" s="3"/>
      <c r="H69" s="3"/>
      <c r="I69" s="55"/>
      <c r="J69" s="3"/>
      <c r="K69" s="3"/>
      <c r="L69" s="3"/>
    </row>
    <row r="70" s="0" customFormat="1" ht="15.75" customHeight="1"/>
  </sheetData>
  <mergeCells count="15">
    <mergeCell ref="K3:L3"/>
    <mergeCell ref="A9:L9"/>
    <mergeCell ref="A10:L10"/>
    <mergeCell ref="A11:L11"/>
    <mergeCell ref="L13:M13"/>
    <mergeCell ref="A14:A15"/>
    <mergeCell ref="B14:B15"/>
    <mergeCell ref="C14:C15"/>
    <mergeCell ref="D14:D15"/>
    <mergeCell ref="E14:E15"/>
    <mergeCell ref="F14:H14"/>
    <mergeCell ref="I14:I15"/>
    <mergeCell ref="J14:L14"/>
    <mergeCell ref="M14:M15"/>
    <mergeCell ref="A67:D67"/>
  </mergeCells>
  <printOptions headings="0" gridLines="0"/>
  <pageMargins left="0.47244094488188981" right="0" top="1.1811023622047248" bottom="0.27559055118110237" header="0.39370099999999991" footer="0.31496099999999999"/>
  <pageSetup paperSize="9" scale="58" firstPageNumber="1" fitToWidth="1" fitToHeight="3" pageOrder="downThenOver" orientation="landscape" usePrinterDefaults="1" blackAndWhite="0" draft="0" cellComments="none" useFirstPageNumber="1" errors="displayed" horizontalDpi="65535" verticalDpi="65535" copies="1"/>
  <headerFooter differentFirst="1">
    <oddHeader>&amp;C&amp;12&amp;P</oddHeader>
  </headerFooter>
  <colBreaks count="1" manualBreakCount="1">
    <brk id="13" man="1" max="16383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yakovleva_ev</cp:lastModifiedBy>
  <cp:revision>25</cp:revision>
  <dcterms:created xsi:type="dcterms:W3CDTF">2006-09-16T00:00:00Z</dcterms:created>
  <dcterms:modified xsi:type="dcterms:W3CDTF">2026-03-17T07:25:32Z</dcterms:modified>
  <cp:version>983040</cp:version>
</cp:coreProperties>
</file>